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1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0">'Прил. 5'!$A$2:$M$63</definedName>
    <definedName name="_xlnm.Print_Area" localSheetId="1">'Прил. 7'!$A$1:$F$59</definedName>
  </definedNames>
  <calcPr calcId="124519"/>
</workbook>
</file>

<file path=xl/calcChain.xml><?xml version="1.0" encoding="utf-8"?>
<calcChain xmlns="http://schemas.openxmlformats.org/spreadsheetml/2006/main">
  <c r="D30" i="12"/>
  <c r="D40" l="1"/>
  <c r="J61" i="10"/>
  <c r="J35"/>
  <c r="J20"/>
  <c r="O61"/>
  <c r="J56" l="1"/>
  <c r="J38"/>
  <c r="M57"/>
  <c r="F40" i="12"/>
  <c r="D29"/>
  <c r="M30" i="10" l="1"/>
  <c r="E40" i="12"/>
  <c r="L42" i="10"/>
  <c r="K42"/>
  <c r="M45"/>
  <c r="J27"/>
  <c r="M56"/>
  <c r="D43" i="12" l="1"/>
  <c r="J55" i="10" l="1"/>
  <c r="M55" l="1"/>
  <c r="J37"/>
  <c r="M44"/>
  <c r="M43"/>
  <c r="L35"/>
  <c r="K35"/>
  <c r="J42"/>
  <c r="M42" s="1"/>
  <c r="M54"/>
  <c r="F29" i="12"/>
  <c r="E29"/>
  <c r="M58" i="10"/>
  <c r="M29"/>
  <c r="L59"/>
  <c r="L61"/>
  <c r="F51" i="12" s="1"/>
  <c r="K61" i="10"/>
  <c r="K59" s="1"/>
  <c r="J59"/>
  <c r="M62"/>
  <c r="N36" l="1"/>
  <c r="E51" i="12"/>
  <c r="D51"/>
  <c r="M61" i="10" l="1"/>
  <c r="F43" i="12"/>
  <c r="E43"/>
  <c r="F30"/>
  <c r="E30"/>
  <c r="F33" l="1"/>
  <c r="E33"/>
  <c r="E22" s="1"/>
  <c r="D33"/>
  <c r="D32" l="1"/>
  <c r="M47" i="10" l="1"/>
  <c r="K20"/>
  <c r="L20"/>
  <c r="L21" s="1"/>
  <c r="M50" l="1"/>
  <c r="M53" l="1"/>
  <c r="M38"/>
  <c r="M28"/>
  <c r="M49" l="1"/>
  <c r="F32" i="12" l="1"/>
  <c r="E32"/>
  <c r="M63" i="10" l="1"/>
  <c r="M26"/>
  <c r="C43" i="12"/>
  <c r="C40" l="1"/>
  <c r="M59" i="10"/>
  <c r="L25"/>
  <c r="K25" l="1"/>
  <c r="M34" l="1"/>
  <c r="J25" l="1"/>
  <c r="M27"/>
  <c r="M33"/>
  <c r="J21" l="1"/>
  <c r="L46"/>
  <c r="K46"/>
  <c r="M48"/>
  <c r="J46"/>
  <c r="M46" l="1"/>
  <c r="M31"/>
  <c r="M32" l="1"/>
  <c r="E21" i="12"/>
  <c r="K60" i="10" l="1"/>
  <c r="D21" i="12"/>
  <c r="M20" i="10" l="1"/>
  <c r="K21"/>
  <c r="M25" l="1"/>
  <c r="D18" i="12" l="1"/>
  <c r="K37" i="10"/>
  <c r="C29" i="12" l="1"/>
  <c r="C30"/>
  <c r="K36" i="10" l="1"/>
  <c r="K17"/>
  <c r="K19" s="1"/>
  <c r="J17" l="1"/>
  <c r="J19" s="1"/>
  <c r="L60"/>
  <c r="E19" i="12"/>
  <c r="E38"/>
  <c r="F49" l="1"/>
  <c r="C51"/>
  <c r="C18" s="1"/>
  <c r="E27"/>
  <c r="M60" i="10" l="1"/>
  <c r="L39"/>
  <c r="L37"/>
  <c r="M35" s="1"/>
  <c r="M23"/>
  <c r="M21"/>
  <c r="C42" i="12"/>
  <c r="M17" i="10" l="1"/>
  <c r="L36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60" i="10"/>
  <c r="F21" i="12"/>
  <c r="C32"/>
  <c r="F18"/>
  <c r="F38"/>
  <c r="F27"/>
  <c r="D27"/>
  <c r="C44"/>
  <c r="C22" s="1"/>
  <c r="F19"/>
  <c r="J39" i="10"/>
  <c r="M41"/>
  <c r="M40"/>
  <c r="M24"/>
  <c r="C27" i="12" l="1"/>
  <c r="C21"/>
  <c r="G31"/>
  <c r="C49"/>
  <c r="J36" i="10"/>
  <c r="M37"/>
  <c r="C41" i="12"/>
  <c r="C19" s="1"/>
  <c r="D38"/>
  <c r="C38" s="1"/>
  <c r="F16"/>
  <c r="D16"/>
  <c r="M22" i="10"/>
  <c r="M39"/>
  <c r="G29" i="12" l="1"/>
  <c r="C16"/>
  <c r="M36" i="10"/>
  <c r="M19" l="1"/>
</calcChain>
</file>

<file path=xl/sharedStrings.xml><?xml version="1.0" encoding="utf-8"?>
<sst xmlns="http://schemas.openxmlformats.org/spreadsheetml/2006/main" count="346" uniqueCount="127">
  <si>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</si>
  <si>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</si>
  <si>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</si>
  <si>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</si>
  <si>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</si>
  <si>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</si>
  <si>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</si>
  <si>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</si>
  <si>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</si>
  <si>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</si>
  <si>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</si>
  <si>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</si>
  <si>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</si>
  <si>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</si>
  <si>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</si>
  <si>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</si>
  <si>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</si>
  <si>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</si>
  <si>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</si>
  <si>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</si>
  <si>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</si>
  <si>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</si>
  <si>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</si>
  <si>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</si>
  <si>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</si>
  <si>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</si>
  <si>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</si>
  <si>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</si>
  <si>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</si>
  <si>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</si>
  <si>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</si>
  <si>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</si>
  <si>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</si>
  <si>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</si>
  <si>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</si>
  <si>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</si>
  <si>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</si>
  <si>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</si>
  <si>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</si>
  <si>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</si>
  <si>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</si>
  <si>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</si>
  <si>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</si>
  <si>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</si>
  <si>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</si>
  <si>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</si>
  <si>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</si>
  <si>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</si>
  <si>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</si>
  <si>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</si>
  <si>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</si>
  <si>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</si>
  <si>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</si>
  <si>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</si>
  <si>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</si>
  <si>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</si>
  <si>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</si>
  <si>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</si>
  <si>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</si>
  <si>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</si>
  <si>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</si>
  <si>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</si>
  <si>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</si>
  <si>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</si>
  <si>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</si>
  <si>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</si>
  <si>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</si>
  <si>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</si>
  <si>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</si>
  <si>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</si>
  <si>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</si>
  <si>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</si>
  <si>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</si>
  <si>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</si>
  <si>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</si>
  <si>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</si>
  <si>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</si>
  <si>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</si>
  <si>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</si>
  <si>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</si>
  <si>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</si>
  <si>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</si>
  <si>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</si>
  <si>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</si>
  <si>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</si>
  <si>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</si>
  <si>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</si>
  <si>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</si>
  <si>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</si>
  <si>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</si>
  <si>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</si>
  <si>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</si>
  <si>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</si>
  <si>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</si>
  <si>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</si>
  <si>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</si>
  <si>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</si>
  <si>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</si>
  <si>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</si>
  <si>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</si>
  <si>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</si>
  <si>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</si>
  <si>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</si>
  <si>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</si>
  <si>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</si>
  <si>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</si>
  <si>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</si>
  <si>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</si>
  <si>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</si>
  <si>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</si>
  <si>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</si>
  <si>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</si>
  <si>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</si>
  <si>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</si>
  <si>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</si>
  <si>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</si>
  <si>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</si>
  <si>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</si>
  <si>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</si>
  <si>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Мероприятия по предписаниям ГИБДД: Обустройство пешеходного перехода по Революционная в районе ул.Павлика Морозова</t>
  </si>
  <si>
    <t>Оказание услуг по оценке качества дорожно-строительных материалов</t>
  </si>
  <si>
    <t>Устройство искусственных неровностей на автомобильной дороге ул. Арбузова в городе Назарово для обеспечения безопасности дорожного движения</t>
  </si>
  <si>
    <t>Мероприятие 1.5</t>
  </si>
  <si>
    <t>Мероприятие 2.8</t>
  </si>
  <si>
    <t>Погрузка и вывоз снега с автомобильных дорог г. Назарово</t>
  </si>
  <si>
    <t>Приложение №1
к постановлению администрации города Назарово от 20.12.2022  № 1756-п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</si>
  <si>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№2
к постановлению администрации города Назарово от 20.12.2022 №1756-п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</si>
</sst>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3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  <numFmt numFmtId="177" formatCode="0.000000;[Red]0.0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63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168" fontId="1" fillId="0" borderId="0" xfId="0" applyNumberFormat="1" applyFont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177" fontId="2" fillId="0" borderId="0" xfId="0" applyNumberFormat="1" applyFont="1"/>
    <xf numFmtId="171" fontId="22" fillId="6" borderId="1" xfId="0" applyNumberFormat="1" applyFont="1" applyFill="1" applyBorder="1" applyAlignment="1">
      <alignment horizontal="right" vertical="top" wrapText="1"/>
    </xf>
    <xf numFmtId="171" fontId="23" fillId="6" borderId="1" xfId="0" applyNumberFormat="1" applyFont="1" applyFill="1" applyBorder="1" applyAlignment="1">
      <alignment horizontal="right" vertical="top" wrapText="1"/>
    </xf>
    <xf numFmtId="169" fontId="22" fillId="6" borderId="1" xfId="0" applyNumberFormat="1" applyFont="1" applyFill="1" applyBorder="1" applyAlignment="1">
      <alignment horizontal="right" vertical="top" wrapText="1"/>
    </xf>
    <xf numFmtId="169" fontId="23" fillId="6" borderId="1" xfId="0" applyNumberFormat="1" applyFont="1" applyFill="1" applyBorder="1" applyAlignment="1">
      <alignment horizontal="right" vertical="top" wrapText="1"/>
    </xf>
    <xf numFmtId="175" fontId="26" fillId="2" borderId="1" xfId="0" applyNumberFormat="1" applyFont="1" applyFill="1" applyBorder="1" applyAlignment="1">
      <alignment horizontal="right" vertical="top" wrapText="1"/>
    </xf>
    <xf numFmtId="169" fontId="22" fillId="3" borderId="1" xfId="0" applyNumberFormat="1" applyFont="1" applyFill="1" applyBorder="1" applyAlignment="1">
      <alignment horizontal="justify" vertical="top" wrapText="1"/>
    </xf>
    <xf numFmtId="170" fontId="20" fillId="0" borderId="1" xfId="0" applyNumberFormat="1" applyFont="1" applyBorder="1" applyAlignment="1">
      <alignment horizontal="justify" vertical="top" wrapText="1"/>
    </xf>
    <xf numFmtId="170" fontId="22" fillId="3" borderId="1" xfId="0" applyNumberFormat="1" applyFont="1" applyFill="1" applyBorder="1" applyAlignment="1">
      <alignment horizontal="justify" vertical="top" wrapText="1"/>
    </xf>
    <xf numFmtId="170" fontId="20" fillId="0" borderId="1" xfId="0" applyNumberFormat="1" applyFont="1" applyBorder="1" applyAlignment="1">
      <alignment horizontal="left" vertical="top" wrapText="1"/>
    </xf>
    <xf numFmtId="170" fontId="24" fillId="2" borderId="1" xfId="0" applyNumberFormat="1" applyFont="1" applyFill="1" applyBorder="1" applyAlignment="1">
      <alignment horizontal="right" vertical="top"/>
    </xf>
    <xf numFmtId="174" fontId="26" fillId="2" borderId="1" xfId="0" applyNumberFormat="1" applyFont="1" applyFill="1" applyBorder="1" applyAlignment="1">
      <alignment horizontal="right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175" fontId="21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174" fontId="21" fillId="2" borderId="1" xfId="0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70"/>
  <sheetViews>
    <sheetView view="pageBreakPreview" zoomScale="75" zoomScaleSheetLayoutView="75" workbookViewId="0">
      <selection activeCell="K19" sqref="K19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5.5703125" style="1" customWidth="1"/>
    <col min="11" max="12" width="13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210"/>
      <c r="H2" s="210"/>
      <c r="I2" s="210"/>
      <c r="J2" s="210"/>
      <c r="K2" s="210"/>
      <c r="L2" s="210"/>
      <c r="M2" s="210"/>
    </row>
    <row r="3" spans="1:15" ht="101.25" customHeight="1">
      <c r="G3" s="210" t="s">
        <v>125</v>
      </c>
      <c r="H3" s="210"/>
      <c r="I3" s="210"/>
      <c r="J3" s="210"/>
      <c r="K3" s="210"/>
      <c r="L3" s="210"/>
      <c r="M3" s="210"/>
    </row>
    <row r="4" spans="1:15" ht="19.5" customHeight="1">
      <c r="G4" s="210" t="s">
        <v>62</v>
      </c>
      <c r="H4" s="210"/>
      <c r="I4" s="210"/>
      <c r="J4" s="210"/>
      <c r="K4" s="210"/>
      <c r="L4" s="210"/>
      <c r="M4" s="210"/>
    </row>
    <row r="5" spans="1:15" ht="9" customHeight="1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5" ht="2.25" hidden="1" customHeight="1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5" ht="26.25" hidden="1" customHeight="1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231" t="s">
        <v>7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15" ht="13.5" customHeight="1">
      <c r="A10" s="231" t="s">
        <v>63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5" ht="8.25" hidden="1" customHeight="1">
      <c r="A11" s="223"/>
      <c r="B11" s="223"/>
      <c r="C11" s="223"/>
      <c r="D11" s="223"/>
      <c r="E11" s="223"/>
      <c r="F11" s="223"/>
      <c r="G11" s="223"/>
      <c r="H11" s="223"/>
      <c r="I11" s="26"/>
      <c r="J11" s="26"/>
      <c r="K11" s="26"/>
      <c r="L11" s="26"/>
      <c r="M11" s="26"/>
    </row>
    <row r="12" spans="1:15" ht="10.5" customHeight="1">
      <c r="A12" s="237" t="s">
        <v>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</row>
    <row r="13" spans="1:15" ht="13.5" customHeight="1">
      <c r="A13" s="229" t="s">
        <v>6</v>
      </c>
      <c r="B13" s="239" t="s">
        <v>8</v>
      </c>
      <c r="C13" s="241" t="s">
        <v>9</v>
      </c>
      <c r="D13" s="239" t="s">
        <v>10</v>
      </c>
      <c r="E13" s="238" t="s">
        <v>18</v>
      </c>
      <c r="F13" s="238"/>
      <c r="G13" s="238"/>
      <c r="H13" s="238"/>
      <c r="I13" s="233" t="s">
        <v>66</v>
      </c>
      <c r="J13" s="233"/>
      <c r="K13" s="233"/>
      <c r="L13" s="233"/>
      <c r="M13" s="234"/>
    </row>
    <row r="14" spans="1:15" ht="7.5" customHeight="1">
      <c r="A14" s="229"/>
      <c r="B14" s="239"/>
      <c r="C14" s="242"/>
      <c r="D14" s="239"/>
      <c r="E14" s="238"/>
      <c r="F14" s="238"/>
      <c r="G14" s="238"/>
      <c r="H14" s="238"/>
      <c r="I14" s="235"/>
      <c r="J14" s="235"/>
      <c r="K14" s="235"/>
      <c r="L14" s="235"/>
      <c r="M14" s="236"/>
    </row>
    <row r="15" spans="1:15" ht="66" customHeight="1">
      <c r="A15" s="229"/>
      <c r="B15" s="239"/>
      <c r="C15" s="243"/>
      <c r="D15" s="239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6"/>
      <c r="O15" s="112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7"/>
    </row>
    <row r="17" spans="1:17">
      <c r="A17" s="224">
        <v>1</v>
      </c>
      <c r="B17" s="225" t="s">
        <v>1</v>
      </c>
      <c r="C17" s="226" t="s">
        <v>102</v>
      </c>
      <c r="D17" s="58" t="s">
        <v>54</v>
      </c>
      <c r="E17" s="209"/>
      <c r="F17" s="209"/>
      <c r="G17" s="209"/>
      <c r="H17" s="209"/>
      <c r="I17" s="206"/>
      <c r="J17" s="208">
        <f>J20+J35+J59</f>
        <v>304398.89320000011</v>
      </c>
      <c r="K17" s="204">
        <f>K20+K35+K59</f>
        <v>64091.64</v>
      </c>
      <c r="L17" s="204">
        <f>L20+L35+L59</f>
        <v>64091.64</v>
      </c>
      <c r="M17" s="232">
        <f>M20+M35+M59</f>
        <v>432582.17320000008</v>
      </c>
      <c r="N17" s="202">
        <v>305424.3</v>
      </c>
    </row>
    <row r="18" spans="1:17">
      <c r="A18" s="224"/>
      <c r="B18" s="225"/>
      <c r="C18" s="227"/>
      <c r="D18" s="59" t="s">
        <v>16</v>
      </c>
      <c r="E18" s="209"/>
      <c r="F18" s="209"/>
      <c r="G18" s="209"/>
      <c r="H18" s="209"/>
      <c r="I18" s="207"/>
      <c r="J18" s="208"/>
      <c r="K18" s="205"/>
      <c r="L18" s="205"/>
      <c r="M18" s="232"/>
      <c r="N18" s="203"/>
      <c r="O18" s="27">
        <v>64091.64</v>
      </c>
      <c r="P18" s="1">
        <v>64091.64</v>
      </c>
      <c r="Q18" s="1">
        <v>433607.58</v>
      </c>
    </row>
    <row r="19" spans="1:17" ht="27.75" customHeight="1">
      <c r="A19" s="224"/>
      <c r="B19" s="225"/>
      <c r="C19" s="228"/>
      <c r="D19" s="60" t="s">
        <v>31</v>
      </c>
      <c r="E19" s="61"/>
      <c r="F19" s="61"/>
      <c r="G19" s="61"/>
      <c r="H19" s="61"/>
      <c r="I19" s="62"/>
      <c r="J19" s="186">
        <f>J17</f>
        <v>304398.89320000011</v>
      </c>
      <c r="K19" s="138">
        <f>K17</f>
        <v>64091.64</v>
      </c>
      <c r="L19" s="138">
        <f>L20+L35+L59</f>
        <v>64091.64</v>
      </c>
      <c r="M19" s="192">
        <f>M17</f>
        <v>432582.17320000008</v>
      </c>
      <c r="N19" s="11"/>
      <c r="O19" s="27"/>
    </row>
    <row r="20" spans="1:17" ht="21.75" customHeight="1">
      <c r="A20" s="240">
        <v>2</v>
      </c>
      <c r="B20" s="197" t="s">
        <v>2</v>
      </c>
      <c r="C20" s="199" t="s">
        <v>32</v>
      </c>
      <c r="D20" s="49" t="s">
        <v>17</v>
      </c>
      <c r="E20" s="50"/>
      <c r="F20" s="50"/>
      <c r="G20" s="50"/>
      <c r="H20" s="50"/>
      <c r="I20" s="54"/>
      <c r="J20" s="160">
        <f>J28+J30+J31</f>
        <v>1618.3510000000001</v>
      </c>
      <c r="K20" s="152">
        <f>SUM(K26:K32)</f>
        <v>1480.8600000000001</v>
      </c>
      <c r="L20" s="152">
        <f>SUM(L26:L32)</f>
        <v>1480.8600000000001</v>
      </c>
      <c r="M20" s="152">
        <f>SUM(J20:L20)</f>
        <v>4580.0709999999999</v>
      </c>
      <c r="N20" s="27"/>
    </row>
    <row r="21" spans="1:17" ht="41.25" customHeight="1">
      <c r="A21" s="217"/>
      <c r="B21" s="198"/>
      <c r="C21" s="200"/>
      <c r="D21" s="56" t="s">
        <v>112</v>
      </c>
      <c r="E21" s="57"/>
      <c r="F21" s="57"/>
      <c r="G21" s="57"/>
      <c r="H21" s="57"/>
      <c r="I21" s="55"/>
      <c r="J21" s="153">
        <f>J20</f>
        <v>1618.3510000000001</v>
      </c>
      <c r="K21" s="153">
        <f>K20</f>
        <v>1480.8600000000001</v>
      </c>
      <c r="L21" s="153">
        <f>L20</f>
        <v>1480.8600000000001</v>
      </c>
      <c r="M21" s="153">
        <f>SUM(I21:L21)</f>
        <v>4580.0709999999999</v>
      </c>
      <c r="N21" s="24"/>
      <c r="O21" s="27"/>
    </row>
    <row r="22" spans="1:17" ht="33.75" hidden="1" customHeight="1">
      <c r="A22" s="214">
        <v>6</v>
      </c>
      <c r="B22" s="193" t="s">
        <v>34</v>
      </c>
      <c r="C22" s="195" t="s">
        <v>42</v>
      </c>
      <c r="D22" s="14" t="s">
        <v>33</v>
      </c>
      <c r="E22" s="17"/>
      <c r="F22" s="17"/>
      <c r="G22" s="17"/>
      <c r="H22" s="17"/>
      <c r="I22" s="47"/>
      <c r="J22" s="83">
        <v>0</v>
      </c>
      <c r="K22" s="83"/>
      <c r="L22" s="83">
        <v>0</v>
      </c>
      <c r="M22" s="93">
        <f>SUM(M23:M24)</f>
        <v>0</v>
      </c>
    </row>
    <row r="23" spans="1:17" ht="32.25" hidden="1" customHeight="1">
      <c r="A23" s="215"/>
      <c r="B23" s="194"/>
      <c r="C23" s="196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4">
        <v>0</v>
      </c>
      <c r="K23" s="84"/>
      <c r="L23" s="84">
        <v>0</v>
      </c>
      <c r="M23" s="94">
        <f>SUM(I23:L23)</f>
        <v>0</v>
      </c>
    </row>
    <row r="24" spans="1:17" ht="27.75" hidden="1" customHeight="1">
      <c r="A24" s="219"/>
      <c r="B24" s="220"/>
      <c r="C24" s="221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5">
        <v>0</v>
      </c>
      <c r="K24" s="85"/>
      <c r="L24" s="85">
        <v>0</v>
      </c>
      <c r="M24" s="95">
        <f>SUM(I24:J24)</f>
        <v>0</v>
      </c>
    </row>
    <row r="25" spans="1:17" ht="27.75" customHeight="1">
      <c r="A25" s="214">
        <v>3</v>
      </c>
      <c r="B25" s="193" t="s">
        <v>3</v>
      </c>
      <c r="C25" s="195" t="s">
        <v>95</v>
      </c>
      <c r="D25" s="97" t="s">
        <v>33</v>
      </c>
      <c r="E25" s="65"/>
      <c r="F25" s="65"/>
      <c r="G25" s="65"/>
      <c r="H25" s="65"/>
      <c r="I25" s="28"/>
      <c r="J25" s="105">
        <f>J26+J27</f>
        <v>0</v>
      </c>
      <c r="K25" s="105">
        <f>K26+K27</f>
        <v>50.86</v>
      </c>
      <c r="L25" s="105">
        <f>L26+L27</f>
        <v>50.86</v>
      </c>
      <c r="M25" s="105">
        <f>SUM(J25:L25)</f>
        <v>101.72</v>
      </c>
      <c r="N25" s="99"/>
      <c r="O25" s="27"/>
    </row>
    <row r="26" spans="1:17" ht="27.75" customHeight="1">
      <c r="A26" s="215"/>
      <c r="B26" s="194"/>
      <c r="C26" s="196"/>
      <c r="D26" s="113" t="s">
        <v>31</v>
      </c>
      <c r="E26" s="114" t="s">
        <v>48</v>
      </c>
      <c r="F26" s="114" t="s">
        <v>49</v>
      </c>
      <c r="G26" s="114" t="s">
        <v>81</v>
      </c>
      <c r="H26" s="114" t="s">
        <v>110</v>
      </c>
      <c r="I26" s="115"/>
      <c r="J26" s="84">
        <v>0</v>
      </c>
      <c r="K26" s="84">
        <v>0</v>
      </c>
      <c r="L26" s="84">
        <v>0</v>
      </c>
      <c r="M26" s="84">
        <f>SUM(J26:L26)</f>
        <v>0</v>
      </c>
    </row>
    <row r="27" spans="1:17" ht="27.75" customHeight="1">
      <c r="A27" s="215"/>
      <c r="B27" s="194"/>
      <c r="C27" s="196"/>
      <c r="D27" s="98" t="s">
        <v>31</v>
      </c>
      <c r="E27" s="65" t="s">
        <v>48</v>
      </c>
      <c r="F27" s="65" t="s">
        <v>49</v>
      </c>
      <c r="G27" s="125" t="s">
        <v>81</v>
      </c>
      <c r="H27" s="65" t="s">
        <v>110</v>
      </c>
      <c r="I27" s="28"/>
      <c r="J27" s="86">
        <f>50.86-50.86</f>
        <v>0</v>
      </c>
      <c r="K27" s="86">
        <v>50.86</v>
      </c>
      <c r="L27" s="86">
        <v>50.86</v>
      </c>
      <c r="M27" s="85">
        <f>SUM(J27:L27)</f>
        <v>101.72</v>
      </c>
      <c r="O27" s="27"/>
      <c r="Q27" s="24"/>
    </row>
    <row r="28" spans="1:17" ht="27" customHeight="1">
      <c r="A28" s="79">
        <v>4</v>
      </c>
      <c r="B28" s="39" t="s">
        <v>4</v>
      </c>
      <c r="C28" s="142" t="s">
        <v>29</v>
      </c>
      <c r="D28" s="143" t="s">
        <v>33</v>
      </c>
      <c r="E28" s="125" t="s">
        <v>48</v>
      </c>
      <c r="F28" s="125" t="s">
        <v>49</v>
      </c>
      <c r="G28" s="125" t="s">
        <v>50</v>
      </c>
      <c r="H28" s="125" t="s">
        <v>111</v>
      </c>
      <c r="I28" s="48"/>
      <c r="J28" s="86">
        <v>930</v>
      </c>
      <c r="K28" s="86">
        <v>930</v>
      </c>
      <c r="L28" s="86">
        <v>930</v>
      </c>
      <c r="M28" s="86">
        <f>SUM(J28:L28)</f>
        <v>2790</v>
      </c>
      <c r="N28" s="211"/>
      <c r="O28" s="212"/>
    </row>
    <row r="29" spans="1:17" ht="45" customHeight="1">
      <c r="A29" s="156">
        <v>5</v>
      </c>
      <c r="B29" s="39" t="s">
        <v>64</v>
      </c>
      <c r="C29" s="141" t="s">
        <v>119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6">
        <v>0</v>
      </c>
      <c r="K29" s="86">
        <v>500</v>
      </c>
      <c r="L29" s="86">
        <v>500</v>
      </c>
      <c r="M29" s="86">
        <f t="shared" ref="M29:M30" si="0">SUM(J29:L29)</f>
        <v>1000</v>
      </c>
      <c r="N29" s="158"/>
      <c r="O29" s="159"/>
    </row>
    <row r="30" spans="1:17" ht="56.25" customHeight="1">
      <c r="A30" s="174">
        <v>6</v>
      </c>
      <c r="B30" s="39" t="s">
        <v>34</v>
      </c>
      <c r="C30" s="141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4">
        <v>188.351</v>
      </c>
      <c r="K30" s="86">
        <v>0</v>
      </c>
      <c r="L30" s="86">
        <v>0</v>
      </c>
      <c r="M30" s="124">
        <f t="shared" si="0"/>
        <v>188.351</v>
      </c>
      <c r="N30" s="172"/>
      <c r="O30" s="173"/>
    </row>
    <row r="31" spans="1:17" ht="57" customHeight="1">
      <c r="A31" s="107">
        <v>7</v>
      </c>
      <c r="B31" s="39" t="s">
        <v>122</v>
      </c>
      <c r="C31" s="141" t="s">
        <v>121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110</v>
      </c>
      <c r="I31" s="23"/>
      <c r="J31" s="124">
        <v>500</v>
      </c>
      <c r="K31" s="86">
        <v>0</v>
      </c>
      <c r="L31" s="86">
        <v>0</v>
      </c>
      <c r="M31" s="124">
        <f t="shared" ref="M31:M32" si="1">SUM(J31:L31)</f>
        <v>500</v>
      </c>
      <c r="N31" s="132"/>
      <c r="O31" s="133"/>
    </row>
    <row r="32" spans="1:17" ht="33.75" hidden="1" customHeight="1">
      <c r="A32" s="103">
        <v>13</v>
      </c>
      <c r="B32" s="39" t="s">
        <v>98</v>
      </c>
      <c r="C32" s="39" t="s">
        <v>80</v>
      </c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86">
        <v>0</v>
      </c>
      <c r="K32" s="86">
        <v>0</v>
      </c>
      <c r="L32" s="86">
        <v>0</v>
      </c>
      <c r="M32" s="96">
        <f t="shared" si="1"/>
        <v>0</v>
      </c>
      <c r="N32" s="104"/>
      <c r="O32" s="106"/>
      <c r="P32" s="24"/>
    </row>
    <row r="33" spans="1:18" ht="24.75" hidden="1" customHeight="1">
      <c r="A33" s="118">
        <v>13</v>
      </c>
      <c r="B33" s="39" t="s">
        <v>83</v>
      </c>
      <c r="C33" s="98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120"/>
      <c r="K33" s="86"/>
      <c r="L33" s="86"/>
      <c r="M33" s="121">
        <f>SUM(J33:L33)</f>
        <v>0</v>
      </c>
      <c r="N33" s="122"/>
      <c r="O33" s="119"/>
    </row>
    <row r="34" spans="1:18" ht="24" hidden="1" customHeight="1">
      <c r="A34" s="129">
        <v>14</v>
      </c>
      <c r="B34" s="39" t="s">
        <v>79</v>
      </c>
      <c r="C34" s="98"/>
      <c r="D34" s="80" t="s">
        <v>33</v>
      </c>
      <c r="E34" s="65" t="s">
        <v>48</v>
      </c>
      <c r="F34" s="65" t="s">
        <v>49</v>
      </c>
      <c r="G34" s="65" t="s">
        <v>50</v>
      </c>
      <c r="H34" s="65" t="s">
        <v>46</v>
      </c>
      <c r="I34" s="23"/>
      <c r="J34" s="86"/>
      <c r="K34" s="86"/>
      <c r="L34" s="86"/>
      <c r="M34" s="96">
        <f>SUM(J34:L34)</f>
        <v>0</v>
      </c>
      <c r="N34" s="122"/>
      <c r="O34" s="130"/>
    </row>
    <row r="35" spans="1:18" ht="19.5" customHeight="1">
      <c r="A35" s="222">
        <v>8</v>
      </c>
      <c r="B35" s="200" t="s">
        <v>35</v>
      </c>
      <c r="C35" s="200" t="s">
        <v>58</v>
      </c>
      <c r="D35" s="123" t="s">
        <v>17</v>
      </c>
      <c r="E35" s="66"/>
      <c r="F35" s="66"/>
      <c r="G35" s="66"/>
      <c r="H35" s="66"/>
      <c r="I35" s="54"/>
      <c r="J35" s="150">
        <f>J37+J42+J46+J54+J55+J56+J57+J58</f>
        <v>279079.94900000008</v>
      </c>
      <c r="K35" s="150">
        <f>K37+K42</f>
        <v>33584.78</v>
      </c>
      <c r="L35" s="150">
        <f>L37+L42</f>
        <v>33584.78</v>
      </c>
      <c r="M35" s="150">
        <f>J35+K35+L35</f>
        <v>346249.50900000008</v>
      </c>
      <c r="N35" s="101"/>
      <c r="O35" s="34"/>
    </row>
    <row r="36" spans="1:18" ht="45" customHeight="1">
      <c r="A36" s="218"/>
      <c r="B36" s="201"/>
      <c r="C36" s="201"/>
      <c r="D36" s="52" t="s">
        <v>112</v>
      </c>
      <c r="E36" s="67"/>
      <c r="F36" s="67"/>
      <c r="G36" s="67"/>
      <c r="H36" s="67"/>
      <c r="I36" s="55"/>
      <c r="J36" s="151">
        <f>J35</f>
        <v>279079.94900000008</v>
      </c>
      <c r="K36" s="151">
        <f>K35</f>
        <v>33584.78</v>
      </c>
      <c r="L36" s="151">
        <f>L35</f>
        <v>33584.78</v>
      </c>
      <c r="M36" s="151">
        <f>M35</f>
        <v>346249.50900000008</v>
      </c>
      <c r="N36" s="24">
        <f>J37+J42+J46+J54+J55+J56+J57+J58</f>
        <v>279079.94900000008</v>
      </c>
      <c r="O36" s="102"/>
      <c r="R36" s="112"/>
    </row>
    <row r="37" spans="1:18" ht="33" customHeight="1">
      <c r="A37" s="214">
        <v>9</v>
      </c>
      <c r="B37" s="193" t="s">
        <v>37</v>
      </c>
      <c r="C37" s="195" t="s">
        <v>30</v>
      </c>
      <c r="D37" s="29" t="s">
        <v>33</v>
      </c>
      <c r="E37" s="68"/>
      <c r="F37" s="68"/>
      <c r="G37" s="68"/>
      <c r="H37" s="68"/>
      <c r="I37" s="46"/>
      <c r="J37" s="161">
        <f>J38</f>
        <v>34432.333139999995</v>
      </c>
      <c r="K37" s="87">
        <f>SUM(K38:K38)</f>
        <v>33384.78</v>
      </c>
      <c r="L37" s="87">
        <f>SUM(L38:L38)</f>
        <v>33384.78</v>
      </c>
      <c r="M37" s="161">
        <f>SUM(J37:L37)</f>
        <v>101201.89314</v>
      </c>
      <c r="N37" s="10"/>
      <c r="O37" s="27"/>
    </row>
    <row r="38" spans="1:18" ht="27" customHeight="1">
      <c r="A38" s="215"/>
      <c r="B38" s="194"/>
      <c r="C38" s="196"/>
      <c r="D38" s="15" t="s">
        <v>31</v>
      </c>
      <c r="E38" s="70" t="s">
        <v>48</v>
      </c>
      <c r="F38" s="70" t="s">
        <v>49</v>
      </c>
      <c r="G38" s="70" t="s">
        <v>51</v>
      </c>
      <c r="H38" s="70" t="s">
        <v>111</v>
      </c>
      <c r="I38" s="33"/>
      <c r="J38" s="191">
        <f>37322.2-188.351-590.0346-32.7-4609.952-837.982-199.0138+3800-254.88322+23.04976</f>
        <v>34432.333139999995</v>
      </c>
      <c r="K38" s="88">
        <v>33384.78</v>
      </c>
      <c r="L38" s="88">
        <v>33384.78</v>
      </c>
      <c r="M38" s="120">
        <f>SUM(J38:L38)</f>
        <v>101201.89314</v>
      </c>
      <c r="O38" s="27"/>
    </row>
    <row r="39" spans="1:18" ht="5.25" hidden="1" customHeight="1">
      <c r="A39" s="214">
        <v>40</v>
      </c>
      <c r="B39" s="193" t="s">
        <v>65</v>
      </c>
      <c r="C39" s="195" t="s">
        <v>43</v>
      </c>
      <c r="D39" s="29" t="s">
        <v>33</v>
      </c>
      <c r="E39" s="71"/>
      <c r="F39" s="71"/>
      <c r="G39" s="71"/>
      <c r="H39" s="71"/>
      <c r="I39" s="32"/>
      <c r="J39" s="89">
        <f>SUM(J40:J41)</f>
        <v>0</v>
      </c>
      <c r="K39" s="89"/>
      <c r="L39" s="89">
        <f>SUM(L40:L41)</f>
        <v>0</v>
      </c>
      <c r="M39" s="90">
        <f>SUM(M40:M41)</f>
        <v>0</v>
      </c>
    </row>
    <row r="40" spans="1:18" ht="28.5" hidden="1" customHeight="1">
      <c r="A40" s="215"/>
      <c r="B40" s="194"/>
      <c r="C40" s="196"/>
      <c r="D40" s="20" t="s">
        <v>31</v>
      </c>
      <c r="E40" s="69" t="s">
        <v>48</v>
      </c>
      <c r="F40" s="69" t="s">
        <v>49</v>
      </c>
      <c r="G40" s="69" t="s">
        <v>52</v>
      </c>
      <c r="H40" s="69" t="s">
        <v>46</v>
      </c>
      <c r="I40" s="30"/>
      <c r="J40" s="88">
        <v>0</v>
      </c>
      <c r="K40" s="88"/>
      <c r="L40" s="88">
        <v>0</v>
      </c>
      <c r="M40" s="84">
        <f>SUM(I40:J40)</f>
        <v>0</v>
      </c>
      <c r="N40" s="1" t="s">
        <v>57</v>
      </c>
    </row>
    <row r="41" spans="1:18" ht="25.5" hidden="1" customHeight="1">
      <c r="A41" s="219"/>
      <c r="B41" s="220"/>
      <c r="C41" s="221"/>
      <c r="D41" s="15" t="s">
        <v>31</v>
      </c>
      <c r="E41" s="71" t="s">
        <v>48</v>
      </c>
      <c r="F41" s="71" t="s">
        <v>49</v>
      </c>
      <c r="G41" s="71" t="s">
        <v>53</v>
      </c>
      <c r="H41" s="71" t="s">
        <v>46</v>
      </c>
      <c r="I41" s="31"/>
      <c r="J41" s="86">
        <v>0</v>
      </c>
      <c r="K41" s="86"/>
      <c r="L41" s="86">
        <v>0</v>
      </c>
      <c r="M41" s="85">
        <f>SUM(I41:J41)</f>
        <v>0</v>
      </c>
    </row>
    <row r="42" spans="1:18" ht="25.5" customHeight="1">
      <c r="A42" s="214">
        <v>10</v>
      </c>
      <c r="B42" s="193" t="s">
        <v>84</v>
      </c>
      <c r="C42" s="195" t="s">
        <v>118</v>
      </c>
      <c r="D42" s="29" t="s">
        <v>31</v>
      </c>
      <c r="E42" s="71"/>
      <c r="F42" s="71"/>
      <c r="G42" s="71"/>
      <c r="H42" s="71"/>
      <c r="I42" s="31"/>
      <c r="J42" s="87">
        <f>J43+J44</f>
        <v>31528.1</v>
      </c>
      <c r="K42" s="87">
        <f>K45</f>
        <v>200</v>
      </c>
      <c r="L42" s="87">
        <f>L45</f>
        <v>200</v>
      </c>
      <c r="M42" s="117">
        <f t="shared" ref="M42:M49" si="2">SUM(J42:L42)</f>
        <v>31928.1</v>
      </c>
    </row>
    <row r="43" spans="1:18" ht="25.5" customHeight="1">
      <c r="A43" s="215"/>
      <c r="B43" s="194"/>
      <c r="C43" s="196"/>
      <c r="D43" s="20" t="s">
        <v>31</v>
      </c>
      <c r="E43" s="69" t="s">
        <v>48</v>
      </c>
      <c r="F43" s="69" t="s">
        <v>49</v>
      </c>
      <c r="G43" s="69" t="s">
        <v>78</v>
      </c>
      <c r="H43" s="69" t="s">
        <v>110</v>
      </c>
      <c r="I43" s="30"/>
      <c r="J43" s="84">
        <v>31496.1</v>
      </c>
      <c r="K43" s="84">
        <v>0</v>
      </c>
      <c r="L43" s="84">
        <v>0</v>
      </c>
      <c r="M43" s="84">
        <f t="shared" si="2"/>
        <v>31496.1</v>
      </c>
    </row>
    <row r="44" spans="1:18" ht="25.5" customHeight="1">
      <c r="A44" s="215"/>
      <c r="B44" s="194"/>
      <c r="C44" s="196"/>
      <c r="D44" s="128" t="s">
        <v>31</v>
      </c>
      <c r="E44" s="144" t="s">
        <v>48</v>
      </c>
      <c r="F44" s="70" t="s">
        <v>49</v>
      </c>
      <c r="G44" s="70" t="s">
        <v>78</v>
      </c>
      <c r="H44" s="70" t="s">
        <v>110</v>
      </c>
      <c r="I44" s="31"/>
      <c r="J44" s="124">
        <v>32</v>
      </c>
      <c r="K44" s="124">
        <v>0</v>
      </c>
      <c r="L44" s="124">
        <v>0</v>
      </c>
      <c r="M44" s="110">
        <f t="shared" si="2"/>
        <v>32</v>
      </c>
    </row>
    <row r="45" spans="1:18" ht="25.5" customHeight="1">
      <c r="A45" s="169"/>
      <c r="B45" s="170"/>
      <c r="C45" s="171"/>
      <c r="D45" s="128" t="s">
        <v>31</v>
      </c>
      <c r="E45" s="144" t="s">
        <v>48</v>
      </c>
      <c r="F45" s="70" t="s">
        <v>49</v>
      </c>
      <c r="G45" s="70" t="s">
        <v>78</v>
      </c>
      <c r="H45" s="70" t="s">
        <v>111</v>
      </c>
      <c r="I45" s="31"/>
      <c r="J45" s="124">
        <v>0</v>
      </c>
      <c r="K45" s="124">
        <v>200</v>
      </c>
      <c r="L45" s="124">
        <v>200</v>
      </c>
      <c r="M45" s="110">
        <f>K45+L45</f>
        <v>400</v>
      </c>
    </row>
    <row r="46" spans="1:18" ht="25.5" customHeight="1">
      <c r="A46" s="214">
        <v>11</v>
      </c>
      <c r="B46" s="193" t="s">
        <v>65</v>
      </c>
      <c r="C46" s="195" t="s">
        <v>117</v>
      </c>
      <c r="D46" s="29" t="s">
        <v>31</v>
      </c>
      <c r="E46" s="71"/>
      <c r="F46" s="71"/>
      <c r="G46" s="71"/>
      <c r="H46" s="71"/>
      <c r="I46" s="31"/>
      <c r="J46" s="87">
        <f>J47+J48</f>
        <v>200200.7</v>
      </c>
      <c r="K46" s="87">
        <f>K47+K48</f>
        <v>0</v>
      </c>
      <c r="L46" s="87">
        <f>L47+L48</f>
        <v>0</v>
      </c>
      <c r="M46" s="117">
        <f t="shared" si="2"/>
        <v>200200.7</v>
      </c>
    </row>
    <row r="47" spans="1:18" ht="25.5" customHeight="1">
      <c r="A47" s="215"/>
      <c r="B47" s="194"/>
      <c r="C47" s="196"/>
      <c r="D47" s="20" t="s">
        <v>31</v>
      </c>
      <c r="E47" s="69" t="s">
        <v>48</v>
      </c>
      <c r="F47" s="69" t="s">
        <v>49</v>
      </c>
      <c r="G47" s="69" t="s">
        <v>116</v>
      </c>
      <c r="H47" s="69" t="s">
        <v>110</v>
      </c>
      <c r="I47" s="30"/>
      <c r="J47" s="84">
        <v>200000</v>
      </c>
      <c r="K47" s="84">
        <v>0</v>
      </c>
      <c r="L47" s="84">
        <v>0</v>
      </c>
      <c r="M47" s="84">
        <f t="shared" si="2"/>
        <v>200000</v>
      </c>
    </row>
    <row r="48" spans="1:18" ht="30.75" customHeight="1">
      <c r="A48" s="215"/>
      <c r="B48" s="194"/>
      <c r="C48" s="196"/>
      <c r="D48" s="128" t="s">
        <v>31</v>
      </c>
      <c r="E48" s="144" t="s">
        <v>48</v>
      </c>
      <c r="F48" s="70" t="s">
        <v>49</v>
      </c>
      <c r="G48" s="70" t="s">
        <v>116</v>
      </c>
      <c r="H48" s="70" t="s">
        <v>110</v>
      </c>
      <c r="I48" s="31"/>
      <c r="J48" s="124">
        <v>200.7</v>
      </c>
      <c r="K48" s="124">
        <v>0</v>
      </c>
      <c r="L48" s="124">
        <v>0</v>
      </c>
      <c r="M48" s="110">
        <f t="shared" si="2"/>
        <v>200.7</v>
      </c>
    </row>
    <row r="49" spans="1:16" ht="25.5" hidden="1" customHeight="1">
      <c r="A49" s="140">
        <v>21</v>
      </c>
      <c r="B49" s="38" t="s">
        <v>65</v>
      </c>
      <c r="C49" s="141" t="s">
        <v>97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86">
        <v>0</v>
      </c>
      <c r="K49" s="110">
        <v>0</v>
      </c>
      <c r="L49" s="110">
        <v>0</v>
      </c>
      <c r="M49" s="85">
        <f t="shared" si="2"/>
        <v>0</v>
      </c>
    </row>
    <row r="50" spans="1:16" ht="25.5" hidden="1" customHeight="1">
      <c r="A50" s="149">
        <v>21</v>
      </c>
      <c r="B50" s="38" t="s">
        <v>65</v>
      </c>
      <c r="C50" s="141" t="s">
        <v>94</v>
      </c>
      <c r="D50" s="15" t="s">
        <v>31</v>
      </c>
      <c r="E50" s="70" t="s">
        <v>48</v>
      </c>
      <c r="F50" s="70" t="s">
        <v>49</v>
      </c>
      <c r="G50" s="70" t="s">
        <v>51</v>
      </c>
      <c r="H50" s="70" t="s">
        <v>46</v>
      </c>
      <c r="I50" s="31"/>
      <c r="J50" s="86">
        <v>0</v>
      </c>
      <c r="K50" s="110">
        <v>0</v>
      </c>
      <c r="L50" s="110">
        <v>0</v>
      </c>
      <c r="M50" s="85">
        <f>J50</f>
        <v>0</v>
      </c>
    </row>
    <row r="51" spans="1:16" ht="14.25" hidden="1" customHeight="1">
      <c r="A51" s="139">
        <v>22</v>
      </c>
      <c r="B51" s="38" t="s">
        <v>90</v>
      </c>
      <c r="C51" s="141" t="s">
        <v>96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124">
        <v>0</v>
      </c>
      <c r="K51" s="110">
        <v>0</v>
      </c>
      <c r="L51" s="110">
        <v>0</v>
      </c>
      <c r="M51" s="110">
        <v>0</v>
      </c>
    </row>
    <row r="52" spans="1:16" ht="26.25" hidden="1" customHeight="1">
      <c r="A52" s="145">
        <v>24</v>
      </c>
      <c r="B52" s="146" t="s">
        <v>91</v>
      </c>
      <c r="C52" s="148" t="s">
        <v>87</v>
      </c>
      <c r="D52" s="15" t="s">
        <v>31</v>
      </c>
      <c r="E52" s="70" t="s">
        <v>48</v>
      </c>
      <c r="F52" s="70" t="s">
        <v>49</v>
      </c>
      <c r="G52" s="70" t="s">
        <v>88</v>
      </c>
      <c r="H52" s="70" t="s">
        <v>89</v>
      </c>
      <c r="I52" s="31"/>
      <c r="J52" s="124">
        <v>0</v>
      </c>
      <c r="K52" s="110">
        <v>0</v>
      </c>
      <c r="L52" s="110">
        <v>0</v>
      </c>
      <c r="M52" s="110">
        <v>0</v>
      </c>
    </row>
    <row r="53" spans="1:16" ht="39" hidden="1" customHeight="1">
      <c r="A53" s="145">
        <v>25</v>
      </c>
      <c r="B53" s="146" t="s">
        <v>93</v>
      </c>
      <c r="C53" s="148" t="s">
        <v>92</v>
      </c>
      <c r="D53" s="15" t="s">
        <v>31</v>
      </c>
      <c r="E53" s="70" t="s">
        <v>48</v>
      </c>
      <c r="F53" s="70" t="s">
        <v>49</v>
      </c>
      <c r="G53" s="70" t="s">
        <v>51</v>
      </c>
      <c r="H53" s="70" t="s">
        <v>46</v>
      </c>
      <c r="I53" s="31"/>
      <c r="J53" s="124">
        <v>0</v>
      </c>
      <c r="K53" s="110">
        <v>0</v>
      </c>
      <c r="L53" s="110">
        <v>0</v>
      </c>
      <c r="M53" s="110">
        <f>SUM(J53:L53)</f>
        <v>0</v>
      </c>
    </row>
    <row r="54" spans="1:16" ht="48.75" customHeight="1">
      <c r="A54" s="162">
        <v>12</v>
      </c>
      <c r="B54" s="165" t="s">
        <v>90</v>
      </c>
      <c r="C54" s="163" t="s">
        <v>109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20">
        <v>590.03459999999995</v>
      </c>
      <c r="K54" s="110">
        <v>0</v>
      </c>
      <c r="L54" s="110">
        <v>0</v>
      </c>
      <c r="M54" s="155">
        <f>J54</f>
        <v>590.03459999999995</v>
      </c>
    </row>
    <row r="55" spans="1:16" ht="45.75" customHeight="1">
      <c r="A55" s="164">
        <v>13</v>
      </c>
      <c r="B55" s="165" t="s">
        <v>114</v>
      </c>
      <c r="C55" s="166" t="s">
        <v>113</v>
      </c>
      <c r="D55" s="29" t="s">
        <v>31</v>
      </c>
      <c r="E55" s="70" t="s">
        <v>48</v>
      </c>
      <c r="F55" s="70" t="s">
        <v>49</v>
      </c>
      <c r="G55" s="70" t="s">
        <v>51</v>
      </c>
      <c r="H55" s="70" t="s">
        <v>111</v>
      </c>
      <c r="I55" s="31"/>
      <c r="J55" s="134">
        <f>6450+837.982</f>
        <v>7287.982</v>
      </c>
      <c r="K55" s="110">
        <v>0</v>
      </c>
      <c r="L55" s="110">
        <v>0</v>
      </c>
      <c r="M55" s="110">
        <f>J55</f>
        <v>7287.982</v>
      </c>
    </row>
    <row r="56" spans="1:16" ht="45.75" customHeight="1">
      <c r="A56" s="167">
        <v>14</v>
      </c>
      <c r="B56" s="168" t="s">
        <v>91</v>
      </c>
      <c r="C56" s="180" t="s">
        <v>115</v>
      </c>
      <c r="D56" s="29" t="s">
        <v>31</v>
      </c>
      <c r="E56" s="70" t="s">
        <v>48</v>
      </c>
      <c r="F56" s="70" t="s">
        <v>49</v>
      </c>
      <c r="G56" s="70" t="s">
        <v>51</v>
      </c>
      <c r="H56" s="70" t="s">
        <v>111</v>
      </c>
      <c r="I56" s="31"/>
      <c r="J56" s="120">
        <f>4609.952-23.04976</f>
        <v>4586.9022400000003</v>
      </c>
      <c r="K56" s="110">
        <v>0</v>
      </c>
      <c r="L56" s="110">
        <v>0</v>
      </c>
      <c r="M56" s="155">
        <f>J56</f>
        <v>4586.9022400000003</v>
      </c>
    </row>
    <row r="57" spans="1:16" ht="45.75" customHeight="1">
      <c r="A57" s="176">
        <v>15</v>
      </c>
      <c r="B57" s="177" t="s">
        <v>93</v>
      </c>
      <c r="C57" s="178" t="s">
        <v>120</v>
      </c>
      <c r="D57" s="29" t="s">
        <v>31</v>
      </c>
      <c r="E57" s="70" t="s">
        <v>48</v>
      </c>
      <c r="F57" s="70" t="s">
        <v>49</v>
      </c>
      <c r="G57" s="70" t="s">
        <v>88</v>
      </c>
      <c r="H57" s="70" t="s">
        <v>111</v>
      </c>
      <c r="I57" s="31"/>
      <c r="J57" s="134">
        <v>199.0138</v>
      </c>
      <c r="K57" s="110">
        <v>0</v>
      </c>
      <c r="L57" s="110">
        <v>0</v>
      </c>
      <c r="M57" s="154">
        <f>J57</f>
        <v>199.0138</v>
      </c>
    </row>
    <row r="58" spans="1:16" ht="48" customHeight="1">
      <c r="A58" s="157">
        <v>16</v>
      </c>
      <c r="B58" s="177" t="s">
        <v>123</v>
      </c>
      <c r="C58" s="180" t="s">
        <v>124</v>
      </c>
      <c r="D58" s="29" t="s">
        <v>31</v>
      </c>
      <c r="E58" s="70" t="s">
        <v>48</v>
      </c>
      <c r="F58" s="70" t="s">
        <v>49</v>
      </c>
      <c r="G58" s="70" t="s">
        <v>51</v>
      </c>
      <c r="H58" s="70" t="s">
        <v>111</v>
      </c>
      <c r="I58" s="31"/>
      <c r="J58" s="120">
        <v>254.88321999999999</v>
      </c>
      <c r="K58" s="110">
        <v>0</v>
      </c>
      <c r="L58" s="110">
        <v>0</v>
      </c>
      <c r="M58" s="154">
        <f>J58</f>
        <v>254.88321999999999</v>
      </c>
    </row>
    <row r="59" spans="1:16" ht="22.5" customHeight="1">
      <c r="A59" s="217">
        <v>17</v>
      </c>
      <c r="B59" s="199" t="s">
        <v>36</v>
      </c>
      <c r="C59" s="199" t="s">
        <v>77</v>
      </c>
      <c r="D59" s="49" t="s">
        <v>17</v>
      </c>
      <c r="E59" s="66"/>
      <c r="F59" s="66"/>
      <c r="G59" s="66"/>
      <c r="H59" s="66"/>
      <c r="I59" s="51"/>
      <c r="J59" s="182">
        <f>J61+J62</f>
        <v>23700.593199999999</v>
      </c>
      <c r="K59" s="91">
        <f>K62+K61</f>
        <v>29026</v>
      </c>
      <c r="L59" s="91">
        <f>L61+L62</f>
        <v>29026</v>
      </c>
      <c r="M59" s="184">
        <f>J59+K59+L59</f>
        <v>81752.593200000003</v>
      </c>
      <c r="N59" s="36"/>
      <c r="P59" s="101"/>
    </row>
    <row r="60" spans="1:16" ht="41.25" customHeight="1">
      <c r="A60" s="218"/>
      <c r="B60" s="201"/>
      <c r="C60" s="201"/>
      <c r="D60" s="52" t="s">
        <v>112</v>
      </c>
      <c r="E60" s="67"/>
      <c r="F60" s="67"/>
      <c r="G60" s="67"/>
      <c r="H60" s="67"/>
      <c r="I60" s="53"/>
      <c r="J60" s="183">
        <f t="shared" ref="J60" si="3">J59</f>
        <v>23700.593199999999</v>
      </c>
      <c r="K60" s="92">
        <f>K59</f>
        <v>29026</v>
      </c>
      <c r="L60" s="92">
        <f>L59</f>
        <v>29026</v>
      </c>
      <c r="M60" s="185">
        <f>M59</f>
        <v>81752.593200000003</v>
      </c>
    </row>
    <row r="61" spans="1:16" ht="41.25" customHeight="1">
      <c r="A61" s="81">
        <v>18</v>
      </c>
      <c r="B61" s="39" t="s">
        <v>38</v>
      </c>
      <c r="C61" s="142" t="s">
        <v>67</v>
      </c>
      <c r="D61" s="80" t="s">
        <v>33</v>
      </c>
      <c r="E61" s="65" t="s">
        <v>48</v>
      </c>
      <c r="F61" s="65" t="s">
        <v>55</v>
      </c>
      <c r="G61" s="65" t="s">
        <v>56</v>
      </c>
      <c r="H61" s="65" t="s">
        <v>76</v>
      </c>
      <c r="I61" s="35"/>
      <c r="J61" s="120">
        <f>23700.592</f>
        <v>23700.592000000001</v>
      </c>
      <c r="K61" s="120">
        <f>29026-K62</f>
        <v>29025.998800000001</v>
      </c>
      <c r="L61" s="120">
        <f>29026-L62</f>
        <v>29025.998800000001</v>
      </c>
      <c r="M61" s="155">
        <f>SUM(J61:L61)</f>
        <v>81752.589600000007</v>
      </c>
      <c r="N61" s="102">
        <v>23700.592000000001</v>
      </c>
      <c r="O61" s="181">
        <f>24725.9988-N61</f>
        <v>1025.4068000000007</v>
      </c>
    </row>
    <row r="62" spans="1:16" ht="72" customHeight="1">
      <c r="A62" s="81">
        <v>19</v>
      </c>
      <c r="B62" s="39" t="s">
        <v>82</v>
      </c>
      <c r="C62" s="142" t="s">
        <v>86</v>
      </c>
      <c r="D62" s="80" t="s">
        <v>33</v>
      </c>
      <c r="E62" s="125" t="s">
        <v>48</v>
      </c>
      <c r="F62" s="125" t="s">
        <v>55</v>
      </c>
      <c r="G62" s="125" t="s">
        <v>85</v>
      </c>
      <c r="H62" s="125" t="s">
        <v>46</v>
      </c>
      <c r="I62" s="35"/>
      <c r="J62" s="134">
        <v>1.1999999999999999E-3</v>
      </c>
      <c r="K62" s="134">
        <v>1.1999999999999999E-3</v>
      </c>
      <c r="L62" s="134">
        <v>1.1999999999999999E-3</v>
      </c>
      <c r="M62" s="154">
        <f>SUM(J62:L62)</f>
        <v>3.5999999999999999E-3</v>
      </c>
      <c r="N62" s="27"/>
    </row>
    <row r="63" spans="1:16" ht="86.25" hidden="1" customHeight="1">
      <c r="A63" s="81">
        <v>17</v>
      </c>
      <c r="B63" s="39" t="s">
        <v>82</v>
      </c>
      <c r="C63" s="39" t="s">
        <v>86</v>
      </c>
      <c r="D63" s="80" t="s">
        <v>33</v>
      </c>
      <c r="E63" s="65" t="s">
        <v>48</v>
      </c>
      <c r="F63" s="65" t="s">
        <v>55</v>
      </c>
      <c r="G63" s="65" t="s">
        <v>85</v>
      </c>
      <c r="H63" s="65" t="s">
        <v>46</v>
      </c>
      <c r="I63" s="35"/>
      <c r="J63" s="131">
        <v>0</v>
      </c>
      <c r="K63" s="131">
        <v>0</v>
      </c>
      <c r="L63" s="131">
        <v>0</v>
      </c>
      <c r="M63" s="131">
        <f>SUM(J63:L63)</f>
        <v>0</v>
      </c>
      <c r="N63" s="101"/>
    </row>
    <row r="64" spans="1:16" ht="6.75" customHeight="1">
      <c r="A64" s="74">
        <v>27</v>
      </c>
    </row>
    <row r="65" spans="1:14" ht="16.5" customHeight="1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101"/>
    </row>
    <row r="66" spans="1:14" ht="32.25" customHeight="1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101"/>
    </row>
    <row r="67" spans="1:14" ht="18.75">
      <c r="A67" s="213"/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</row>
    <row r="68" spans="1:14">
      <c r="A68" s="75"/>
      <c r="B68"/>
      <c r="C68"/>
      <c r="D68"/>
      <c r="E68"/>
      <c r="F68"/>
      <c r="G68"/>
      <c r="H68"/>
      <c r="I68"/>
      <c r="J68"/>
      <c r="K68"/>
      <c r="L68"/>
      <c r="M68"/>
    </row>
    <row r="69" spans="1:14">
      <c r="A69" s="75"/>
      <c r="B69"/>
      <c r="C69"/>
      <c r="D69"/>
      <c r="E69"/>
      <c r="F69"/>
      <c r="G69"/>
      <c r="H69"/>
      <c r="I69"/>
      <c r="J69"/>
      <c r="K69"/>
      <c r="L69"/>
      <c r="M69" s="111"/>
    </row>
    <row r="70" spans="1:14">
      <c r="A70" s="75"/>
      <c r="B70"/>
      <c r="C70"/>
      <c r="D70"/>
      <c r="E70"/>
      <c r="F70"/>
      <c r="G70"/>
      <c r="H70"/>
      <c r="I70"/>
      <c r="J70"/>
      <c r="K70"/>
      <c r="L70"/>
      <c r="M70"/>
    </row>
  </sheetData>
  <mergeCells count="60">
    <mergeCell ref="B13:B15"/>
    <mergeCell ref="A46:A48"/>
    <mergeCell ref="B46:B48"/>
    <mergeCell ref="C46:C48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2:A44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G3:M3"/>
    <mergeCell ref="G4:M4"/>
    <mergeCell ref="N28:O28"/>
    <mergeCell ref="A67:M67"/>
    <mergeCell ref="B59:B60"/>
    <mergeCell ref="C59:C60"/>
    <mergeCell ref="A37:A38"/>
    <mergeCell ref="B37:B38"/>
    <mergeCell ref="C37:C38"/>
    <mergeCell ref="A65:M65"/>
    <mergeCell ref="A66:M66"/>
    <mergeCell ref="A59:A60"/>
    <mergeCell ref="A39:A41"/>
    <mergeCell ref="B39:B41"/>
    <mergeCell ref="C39:C41"/>
    <mergeCell ref="A35:A36"/>
    <mergeCell ref="N17:N18"/>
    <mergeCell ref="L17:L18"/>
    <mergeCell ref="I17:I18"/>
    <mergeCell ref="J17:J18"/>
    <mergeCell ref="G17:G18"/>
    <mergeCell ref="H17:H18"/>
    <mergeCell ref="B42:B44"/>
    <mergeCell ref="C42:C44"/>
    <mergeCell ref="B20:B21"/>
    <mergeCell ref="C20:C21"/>
    <mergeCell ref="B35:B36"/>
    <mergeCell ref="C35:C36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I60"/>
  <sheetViews>
    <sheetView tabSelected="1" view="pageBreakPreview" topLeftCell="A3" zoomScaleSheetLayoutView="100" workbookViewId="0">
      <selection activeCell="D26" sqref="D26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9" ht="6.75" hidden="1" customHeight="1">
      <c r="A1" s="230"/>
      <c r="B1" s="230"/>
      <c r="C1" s="230"/>
      <c r="D1" s="230"/>
      <c r="E1" s="230"/>
      <c r="F1" s="230"/>
      <c r="G1" s="6"/>
      <c r="H1" s="6"/>
    </row>
    <row r="2" spans="1:9" ht="15" hidden="1" customHeight="1">
      <c r="A2" s="230"/>
      <c r="B2" s="230"/>
      <c r="C2" s="230"/>
      <c r="D2" s="230"/>
      <c r="E2" s="230"/>
      <c r="F2" s="230"/>
      <c r="G2" s="6"/>
      <c r="H2" s="6"/>
    </row>
    <row r="3" spans="1:9" ht="76.5" customHeight="1">
      <c r="A3" s="137"/>
      <c r="B3" s="137"/>
      <c r="C3" s="257" t="s">
        <v>126</v>
      </c>
      <c r="D3" s="257"/>
      <c r="E3" s="257"/>
      <c r="F3" s="257"/>
      <c r="G3" s="6"/>
      <c r="H3" s="6"/>
    </row>
    <row r="4" spans="1:9" ht="21.75" customHeight="1">
      <c r="A4" s="100"/>
      <c r="B4" s="100"/>
      <c r="C4" s="258" t="s">
        <v>61</v>
      </c>
      <c r="D4" s="258"/>
      <c r="E4" s="258"/>
      <c r="F4" s="258"/>
      <c r="G4" s="6"/>
      <c r="H4" s="6"/>
    </row>
    <row r="5" spans="1:9" ht="12.75" customHeight="1">
      <c r="A5" s="247"/>
      <c r="B5" s="247"/>
      <c r="C5" s="247"/>
      <c r="D5" s="247"/>
      <c r="E5" s="247"/>
      <c r="F5" s="247"/>
      <c r="G5" s="2"/>
      <c r="H5" s="2"/>
    </row>
    <row r="6" spans="1:9" hidden="1">
      <c r="A6" s="6"/>
      <c r="B6" s="6"/>
      <c r="C6" s="6"/>
      <c r="D6" s="6"/>
      <c r="E6" s="6"/>
      <c r="F6" s="6"/>
      <c r="G6" s="2"/>
      <c r="H6" s="2"/>
    </row>
    <row r="7" spans="1:9">
      <c r="A7" s="248" t="s">
        <v>7</v>
      </c>
      <c r="B7" s="248"/>
      <c r="C7" s="248"/>
      <c r="D7" s="248"/>
      <c r="E7" s="248"/>
      <c r="F7" s="248"/>
      <c r="G7" s="2"/>
      <c r="H7" s="2"/>
    </row>
    <row r="8" spans="1:9">
      <c r="A8" s="248" t="s">
        <v>20</v>
      </c>
      <c r="B8" s="248"/>
      <c r="C8" s="248"/>
      <c r="D8" s="248"/>
      <c r="E8" s="248"/>
      <c r="F8" s="248"/>
      <c r="G8" s="2"/>
      <c r="H8" s="2"/>
    </row>
    <row r="9" spans="1:9">
      <c r="A9" s="248" t="s">
        <v>21</v>
      </c>
      <c r="B9" s="248"/>
      <c r="C9" s="248"/>
      <c r="D9" s="248"/>
      <c r="E9" s="248"/>
      <c r="F9" s="248"/>
      <c r="G9" s="2"/>
      <c r="H9" s="2"/>
    </row>
    <row r="10" spans="1:9" ht="14.25" customHeight="1">
      <c r="A10" s="254" t="s">
        <v>103</v>
      </c>
      <c r="B10" s="254"/>
      <c r="C10" s="254"/>
      <c r="D10" s="254"/>
      <c r="E10" s="254"/>
      <c r="F10" s="254"/>
    </row>
    <row r="11" spans="1:9" ht="15.75" customHeight="1">
      <c r="A11" s="249" t="s">
        <v>5</v>
      </c>
      <c r="B11" s="249"/>
      <c r="C11" s="249"/>
      <c r="D11" s="249"/>
      <c r="E11" s="249"/>
      <c r="F11" s="249"/>
    </row>
    <row r="12" spans="1:9" ht="17.25" customHeight="1">
      <c r="A12" s="250" t="s">
        <v>0</v>
      </c>
      <c r="B12" s="250" t="s">
        <v>22</v>
      </c>
      <c r="C12" s="253" t="s">
        <v>23</v>
      </c>
      <c r="D12" s="253"/>
      <c r="E12" s="253"/>
      <c r="F12" s="253"/>
      <c r="G12" s="3"/>
      <c r="H12" s="3"/>
    </row>
    <row r="13" spans="1:9">
      <c r="A13" s="251"/>
      <c r="B13" s="251"/>
      <c r="C13" s="250" t="s">
        <v>17</v>
      </c>
      <c r="D13" s="255"/>
      <c r="E13" s="255"/>
      <c r="F13" s="256"/>
      <c r="G13" s="4"/>
      <c r="H13" s="4"/>
    </row>
    <row r="14" spans="1:9" ht="54">
      <c r="A14" s="252"/>
      <c r="B14" s="252"/>
      <c r="C14" s="252"/>
      <c r="D14" s="37" t="s">
        <v>104</v>
      </c>
      <c r="E14" s="37" t="s">
        <v>105</v>
      </c>
      <c r="F14" s="37" t="s">
        <v>106</v>
      </c>
      <c r="G14" s="4"/>
      <c r="H14" s="4"/>
    </row>
    <row r="15" spans="1:9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9" ht="28.5" customHeight="1">
      <c r="A16" s="259" t="s">
        <v>107</v>
      </c>
      <c r="B16" s="260"/>
      <c r="C16" s="189">
        <f>C18+C21+C23</f>
        <v>432582.17319999996</v>
      </c>
      <c r="D16" s="187">
        <f>D18+D21+D23</f>
        <v>304398.89319999999</v>
      </c>
      <c r="E16" s="147">
        <f>E18+E21+E23+E25</f>
        <v>64091.64</v>
      </c>
      <c r="F16" s="147">
        <f>F18+F21+F23</f>
        <v>64091.64</v>
      </c>
      <c r="G16" s="12"/>
      <c r="H16" s="44">
        <v>43607.58</v>
      </c>
      <c r="I16" s="175">
        <v>64091.64</v>
      </c>
    </row>
    <row r="17" spans="1:8">
      <c r="A17" s="244" t="s">
        <v>24</v>
      </c>
      <c r="B17" s="245"/>
      <c r="C17" s="245"/>
      <c r="D17" s="245"/>
      <c r="E17" s="245"/>
      <c r="F17" s="246"/>
      <c r="G17" s="13"/>
      <c r="H17" s="5"/>
    </row>
    <row r="18" spans="1:8" ht="19.5" customHeight="1">
      <c r="A18" s="76" t="s">
        <v>68</v>
      </c>
      <c r="B18" s="39" t="s">
        <v>72</v>
      </c>
      <c r="C18" s="188">
        <f>C29+C40+C51</f>
        <v>201086.07319999998</v>
      </c>
      <c r="D18" s="188">
        <f>D29+D40+D51</f>
        <v>72902.7932</v>
      </c>
      <c r="E18" s="135">
        <f>E29+E40+E51</f>
        <v>64091.64</v>
      </c>
      <c r="F18" s="135">
        <f t="shared" ref="F18:F19" si="0">F29+F40+F51</f>
        <v>64091.64</v>
      </c>
      <c r="G18" s="5"/>
      <c r="H18" s="5"/>
    </row>
    <row r="19" spans="1:8">
      <c r="A19" s="77" t="s">
        <v>27</v>
      </c>
      <c r="B19" s="39" t="s">
        <v>25</v>
      </c>
      <c r="C19" s="108">
        <f t="shared" ref="C19:E19" si="1">C30+C41+C52</f>
        <v>601.72</v>
      </c>
      <c r="D19" s="135">
        <f t="shared" si="1"/>
        <v>500</v>
      </c>
      <c r="E19" s="108">
        <f t="shared" si="1"/>
        <v>50.86</v>
      </c>
      <c r="F19" s="108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179"/>
    </row>
    <row r="21" spans="1:8">
      <c r="A21" s="76" t="s">
        <v>69</v>
      </c>
      <c r="B21" s="39" t="s">
        <v>73</v>
      </c>
      <c r="C21" s="135">
        <f>C32+C43</f>
        <v>231496.1</v>
      </c>
      <c r="D21" s="135">
        <f>D32+D43</f>
        <v>231496.1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261" t="s">
        <v>44</v>
      </c>
      <c r="B27" s="262"/>
      <c r="C27" s="136">
        <f>D27+E27+F27</f>
        <v>4580.0709999999999</v>
      </c>
      <c r="D27" s="109">
        <f>D29+D32+D34</f>
        <v>1618.3510000000001</v>
      </c>
      <c r="E27" s="116">
        <f>E29+E32+E34+E36</f>
        <v>1480.8600000000001</v>
      </c>
      <c r="F27" s="136">
        <f>F29+F32+F34</f>
        <v>1480.8600000000001</v>
      </c>
    </row>
    <row r="28" spans="1:8">
      <c r="A28" s="244" t="s">
        <v>24</v>
      </c>
      <c r="B28" s="245"/>
      <c r="C28" s="245"/>
      <c r="D28" s="245"/>
      <c r="E28" s="245"/>
      <c r="F28" s="246"/>
    </row>
    <row r="29" spans="1:8">
      <c r="A29" s="76" t="s">
        <v>68</v>
      </c>
      <c r="B29" s="39" t="s">
        <v>72</v>
      </c>
      <c r="C29" s="108">
        <f>D29+E29+F29</f>
        <v>4580.0709999999999</v>
      </c>
      <c r="D29" s="108">
        <f>'Прил. 5'!J28+'Прил. 5'!J30+'Прил. 5'!J31</f>
        <v>1618.3510000000001</v>
      </c>
      <c r="E29" s="108">
        <f>'Прил. 5'!K27+'Прил. 5'!K28+'Прил. 5'!K29+'Прил. 5'!K31</f>
        <v>1480.8600000000001</v>
      </c>
      <c r="F29" s="135">
        <f>'Прил. 5'!L27+'Прил. 5'!L28+'Прил. 5'!L29+'Прил. 5'!L31</f>
        <v>1480.8600000000001</v>
      </c>
      <c r="G29" s="102">
        <f>C27+C38+C49</f>
        <v>432582.17320000008</v>
      </c>
    </row>
    <row r="30" spans="1:8">
      <c r="A30" s="77" t="s">
        <v>27</v>
      </c>
      <c r="B30" s="39" t="s">
        <v>25</v>
      </c>
      <c r="C30" s="108">
        <f>D30+E30+F30</f>
        <v>601.72</v>
      </c>
      <c r="D30" s="108">
        <f>'Прил. 5'!J31</f>
        <v>500</v>
      </c>
      <c r="E30" s="108">
        <f>'Прил. 5'!K27</f>
        <v>50.86</v>
      </c>
      <c r="F30" s="108">
        <f>'Прил. 5'!L27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4580.0709999999999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261" t="s">
        <v>59</v>
      </c>
      <c r="B38" s="262"/>
      <c r="C38" s="116">
        <f>D38+E38+F38</f>
        <v>346249.50900000008</v>
      </c>
      <c r="D38" s="116">
        <f>D40+D43+D45</f>
        <v>279079.94900000002</v>
      </c>
      <c r="E38" s="136">
        <f>SUM(E40:E48)</f>
        <v>33584.78</v>
      </c>
      <c r="F38" s="136">
        <f>F40+F43+F45</f>
        <v>33584.78</v>
      </c>
    </row>
    <row r="39" spans="1:7">
      <c r="A39" s="244" t="s">
        <v>24</v>
      </c>
      <c r="B39" s="245"/>
      <c r="C39" s="245"/>
      <c r="D39" s="245"/>
      <c r="E39" s="245"/>
      <c r="F39" s="246"/>
      <c r="G39" s="27"/>
    </row>
    <row r="40" spans="1:7">
      <c r="A40" s="76" t="s">
        <v>68</v>
      </c>
      <c r="B40" s="39" t="s">
        <v>72</v>
      </c>
      <c r="C40" s="108">
        <f>D40+E40+F40</f>
        <v>114753.40899999999</v>
      </c>
      <c r="D40" s="108">
        <f>'Прил. 5'!J38+'Прил. 5'!J44+'Прил. 5'!J45+'Прил. 5'!J48+'Прил. 5'!J54+'Прил. 5'!J55+'Прил. 5'!J56+'Прил. 5'!J57+'Прил. 5'!J58</f>
        <v>47583.848999999995</v>
      </c>
      <c r="E40" s="135">
        <f>'Прил. 5'!L38+'Прил. 5'!L45</f>
        <v>33584.78</v>
      </c>
      <c r="F40" s="135">
        <f>'Прил. 5'!L38+'Прил. 5'!L45</f>
        <v>33584.78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5'!J41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231496.1</v>
      </c>
      <c r="D43" s="40">
        <f>'Прил. 5'!J43+'Прил. 5'!J47</f>
        <v>231496.1</v>
      </c>
      <c r="E43" s="40">
        <f>'Прил. 5'!K47</f>
        <v>0</v>
      </c>
      <c r="F43" s="40">
        <f>'Прил. 5'!L47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5'!J40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261" t="s">
        <v>60</v>
      </c>
      <c r="B49" s="262"/>
      <c r="C49" s="109">
        <f>SUM(D49:F49)</f>
        <v>81752.593200000003</v>
      </c>
      <c r="D49" s="109">
        <f>D51</f>
        <v>23700.593199999999</v>
      </c>
      <c r="E49" s="41">
        <f>SUM(E51:E59)</f>
        <v>29026</v>
      </c>
      <c r="F49" s="41">
        <f>F51</f>
        <v>29026</v>
      </c>
    </row>
    <row r="50" spans="1:6">
      <c r="A50" s="244" t="s">
        <v>24</v>
      </c>
      <c r="B50" s="245"/>
      <c r="C50" s="245"/>
      <c r="D50" s="245"/>
      <c r="E50" s="245"/>
      <c r="F50" s="246"/>
    </row>
    <row r="51" spans="1:6">
      <c r="A51" s="76" t="s">
        <v>68</v>
      </c>
      <c r="B51" s="39" t="s">
        <v>72</v>
      </c>
      <c r="C51" s="190">
        <f>D51+E51+F51</f>
        <v>81752.593200000003</v>
      </c>
      <c r="D51" s="190">
        <f>'Прил. 5'!J61+'Прил. 5'!J62</f>
        <v>23700.593199999999</v>
      </c>
      <c r="E51" s="43">
        <f>'Прил. 5'!K61+'Прил. 5'!K62</f>
        <v>29026</v>
      </c>
      <c r="F51" s="43">
        <f>'Прил. 5'!L61+'Прил. 5'!L62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C4:F4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2022-12-21T08:01:24Z</cp:lastPrinted>
  <dcterms:created xsi:type="dcterms:W3CDTF">2015-12-01T03:34:08Z</dcterms:created>
  <dcterms:modified xsi:type="dcterms:W3CDTF">2022-12-21T08:01:46Z</dcterms:modified>
</cp:coreProperties>
</file>